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-2028" sheetId="1" state="visible" r:id="rId1"/>
  </sheets>
  <definedNames>
    <definedName name="Print_Titles" localSheetId="0" hidden="0">'2026-2028'!$18:$18</definedName>
    <definedName name="_xlnm.Print_Area" localSheetId="0" hidden="0">'2026-2028'!$A$1:$M$63</definedName>
  </definedNames>
  <calcPr/>
</workbook>
</file>

<file path=xl/sharedStrings.xml><?xml version="1.0" encoding="utf-8"?>
<sst xmlns="http://schemas.openxmlformats.org/spreadsheetml/2006/main" count="86" uniqueCount="86">
  <si>
    <t xml:space="preserve">Расчет распределения субсидии бюджетам муниципальных образований на 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 на 2026-2028 года (таблица 36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</si>
  <si>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</si>
  <si>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</si>
  <si>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образования Оренбургской области</t>
  </si>
  <si>
    <t>871</t>
  </si>
  <si>
    <t>Раздел</t>
  </si>
  <si>
    <t>Образование</t>
  </si>
  <si>
    <t>07</t>
  </si>
  <si>
    <t>Подраздел</t>
  </si>
  <si>
    <t xml:space="preserve">Общее образование</t>
  </si>
  <si>
    <t>02</t>
  </si>
  <si>
    <t xml:space="preserve">Государственная программа </t>
  </si>
  <si>
    <t xml:space="preserve">«Развитие системы образования Оренбургской области»</t>
  </si>
  <si>
    <t xml:space="preserve">02 0 00 00000</t>
  </si>
  <si>
    <t xml:space="preserve">Структурный элемент</t>
  </si>
  <si>
    <t xml:space="preserve">Комплекс процессных мероприятий «Развитие общего и дополнительного образования детей»</t>
  </si>
  <si>
    <t xml:space="preserve">02 4 03 00000</t>
  </si>
  <si>
    <t xml:space="preserve">Наименование межбюджетного трансферта</t>
  </si>
  <si>
    <t xml:space="preserve">Субсидии бюджетам муниципальных образований на 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</t>
  </si>
  <si>
    <t xml:space="preserve">02 4 03 81370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</si>
  <si>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</si>
  <si>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</si>
  <si>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</si>
  <si>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921-пп «Об утверждении государственной программы Оренбургской области «Развитие системы образования Оренбургской области» 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</si>
  <si>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</si>
  <si>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</si>
  <si>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 на 2026-2028 года </t>
  </si>
  <si>
    <t xml:space="preserve">№ п/п</t>
  </si>
  <si>
    <t xml:space="preserve">Наименование муниципального образования*</t>
  </si>
  <si>
    <t xml:space="preserve">Среднегодовое число обучающихся 5–11 классов в ООО Оренбургской области, расположенных на территории i-го муниципального образования (Yi)</t>
  </si>
  <si>
    <t xml:space="preserve">Среднегодовое количество дней обучения, в которые обучающиеся 5–11 классов посещали ООО Оренбургской области в течение учебного года (D1)</t>
  </si>
  <si>
    <t xml:space="preserve">Среднегодовое количество дней обучения с применением дистанционных образовательных технологий и (или) электронных форм обучения (D2)</t>
  </si>
  <si>
    <t xml:space="preserve">2026-2028 годы</t>
  </si>
  <si>
    <t xml:space="preserve">Количество учебных дней в учебном году,  (34 недель * 6 дней), где Н – количество учебных недель в очередном учебном году (34);
6 – количество учебных дней в неделе;
</t>
  </si>
  <si>
    <t xml:space="preserve">Коэффициент посещаемости обучающимися ОО, реализующих образовательные программы общего образования, с учетом пропусков по болезни, участия в олимпиадах, соревнованиях и другого (0,8285)</t>
  </si>
  <si>
    <t xml:space="preserve">Si - расходы на организацию питания обучающихся 5 - 11 классов в муниципальных общеобразовательных организациях Оренбургской области на одного обучающегося в соответствии с отчетами муниципальных образований по состоянию на 1-е октября года, в котором осуществляется планирование на очередной финансовый год и плановый период                           (Si) </t>
  </si>
  <si>
    <t xml:space="preserve">Прогнозируемая стоимость организации питания обучающихся 5-11 классов i-го муниципального образования  в общеобразовательных организациях в соответствующем году (Si x Yi x D1) (тыс. рублей)</t>
  </si>
  <si>
    <t xml:space="preserve">Прогнозируемая стоимость организации питания  обучающихся 5-11 классов в муниципальных общеобразовательных  с применением дистанционных образовательных технологий и (или) электронных форм обучения (Si x Yi x D2) (тыс. рублей)</t>
  </si>
  <si>
    <t xml:space="preserve">Размер дополнительного финансового обеспечения мероприятий по организации питания обучающихся 5–11 классов в ООО Оренбургской области на одного обучающегося, установленный постановлением Правительства Оренбургской области  (N)</t>
  </si>
  <si>
    <t xml:space="preserve">Доля софинансирования из областного бюджета в объеме расходного обязательства муниципального образования по организации питания обучающихся 5-11 классов в муниципальных общеобразовательных организациях Оренбургской области исходя из размера дополнительного возмещения из областного бюджета, установленного постановлением Правительства Оренбургской области              </t>
  </si>
  <si>
    <t xml:space="preserve">Доля софинансирования из областного бюджета, равная предельному уровню софинансирования расходного обязательства муниципального образования из областного бюджета, установленному  в соответствии с п.12 Правил формирования, предоставления и распределения субсидий из областного бюджета бюджетам муниципальных образований Оренбургской области, утвержденных  постановлением Правительства Оренбургской области № 430-п.)  (%)</t>
  </si>
  <si>
    <t xml:space="preserve">Размер субсидии:
(тыс. рублей)</t>
  </si>
  <si>
    <t xml:space="preserve">город Бугуруслан</t>
  </si>
  <si>
    <t xml:space="preserve">город Бузулук</t>
  </si>
  <si>
    <t xml:space="preserve">город Медногорск</t>
  </si>
  <si>
    <t xml:space="preserve">город Новотроицк</t>
  </si>
  <si>
    <t xml:space="preserve">город Оренбург</t>
  </si>
  <si>
    <t xml:space="preserve">город Орск</t>
  </si>
  <si>
    <t xml:space="preserve">Абдулинский муниципальный округ</t>
  </si>
  <si>
    <t xml:space="preserve">Гайский муниципальный округ</t>
  </si>
  <si>
    <t xml:space="preserve">Кувандыкский муниципальный округ</t>
  </si>
  <si>
    <t xml:space="preserve">Соль-Илецкий муниципальный округ</t>
  </si>
  <si>
    <t xml:space="preserve">Сорочинский муниципальный округ</t>
  </si>
  <si>
    <t xml:space="preserve">Ясненский муниципальный округ</t>
  </si>
  <si>
    <t xml:space="preserve">ЗАТО поселок Комаровский</t>
  </si>
  <si>
    <t xml:space="preserve">Адамовский муниципальный район</t>
  </si>
  <si>
    <t xml:space="preserve">Акбулакский муниципальный район</t>
  </si>
  <si>
    <t xml:space="preserve">Александровский муниципальный район</t>
  </si>
  <si>
    <t xml:space="preserve">Асекеевский муниципальный район</t>
  </si>
  <si>
    <t xml:space="preserve">Беляевский муниципальный район</t>
  </si>
  <si>
    <t xml:space="preserve">Бугурусланский муниципальный район</t>
  </si>
  <si>
    <t xml:space="preserve">Бузулукский муниципальный район</t>
  </si>
  <si>
    <t xml:space="preserve">Грачевский муниципальный район</t>
  </si>
  <si>
    <t xml:space="preserve">Домбаровский муниципальный район</t>
  </si>
  <si>
    <t xml:space="preserve">Илекский муниципальный район</t>
  </si>
  <si>
    <t xml:space="preserve">Кваркенский муниципальный район</t>
  </si>
  <si>
    <t xml:space="preserve">Красногвардейский муниципальный район</t>
  </si>
  <si>
    <t xml:space="preserve">Курманаевский муниципальный район</t>
  </si>
  <si>
    <t xml:space="preserve">Матвеевский муниципальный район</t>
  </si>
  <si>
    <t xml:space="preserve">Новоорский муниципальный район</t>
  </si>
  <si>
    <t xml:space="preserve">Новосергиевский муниципальный район</t>
  </si>
  <si>
    <t xml:space="preserve">Октябрьский муниципальный район</t>
  </si>
  <si>
    <t xml:space="preserve">Оренбургский муниципальный район</t>
  </si>
  <si>
    <t xml:space="preserve">Первомайский муниципальный район</t>
  </si>
  <si>
    <t xml:space="preserve">Переволоцкий муниципальный район</t>
  </si>
  <si>
    <t xml:space="preserve">Пономаревский муниципальный район</t>
  </si>
  <si>
    <t xml:space="preserve">Сакмарский муниципальный район</t>
  </si>
  <si>
    <t xml:space="preserve">Саракташский муниципальный район</t>
  </si>
  <si>
    <t xml:space="preserve">Светлинский муниципальный район</t>
  </si>
  <si>
    <t xml:space="preserve">Северный муниципальный район</t>
  </si>
  <si>
    <t xml:space="preserve">Ташлинский муниципальный район</t>
  </si>
  <si>
    <t xml:space="preserve">Тоцкий муниципальный район</t>
  </si>
  <si>
    <t xml:space="preserve">Тюльганский муниципальный район</t>
  </si>
  <si>
    <t xml:space="preserve">Шарлыкский муниципальный район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</si>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</sst>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* _-#,##0.00&quot;р.&quot;;* \-#,##0.00&quot;р.&quot;;* _-&quot;-&quot;??&quot;р.&quot;;@"/>
    <numFmt numFmtId="161" formatCode="_-* #,##0.00\ _₽_-;\-* #,##0.00\ _₽_-;_-* &quot;-&quot;??\ _₽_-;_-@_-"/>
    <numFmt numFmtId="162" formatCode="0.0"/>
    <numFmt numFmtId="163" formatCode="_-* #,##0.0\ _₽_-;\-* #,##0.0\ _₽_-;_-* &quot;-&quot;??\ _₽_-;_-@_-"/>
    <numFmt numFmtId="164" formatCode="_-* #,##0.000\ _₽_-;\-* #,##0.000\ _₽_-;_-* &quot;-&quot;??\ _₽_-;_-@_-"/>
    <numFmt numFmtId="165" formatCode="_-* #,##0.000\ _₽_-;\-* #,##0.000\ _₽_-;_-* &quot;-&quot;???\ _₽_-;_-@_-"/>
    <numFmt numFmtId="166" formatCode="#,##0.0"/>
  </numFmts>
  <fonts count="10">
    <font>
      <sz val="11.000000"/>
      <color theme="1"/>
      <name val="Calibri"/>
      <scheme val="minor"/>
    </font>
    <font>
      <b/>
      <sz val="10.000000"/>
      <name val="Arial"/>
    </font>
    <font>
      <sz val="10.000000"/>
      <name val="Arial"/>
    </font>
    <font>
      <sz val="11.000000"/>
      <name val="Times New Roman"/>
    </font>
    <font>
      <sz val="11.000000"/>
      <color theme="1"/>
      <name val="Times New Roman"/>
    </font>
    <font>
      <sz val="12.000000"/>
      <name val="Times New Roman"/>
    </font>
    <font>
      <sz val="10.000000"/>
      <name val="Times New Roman"/>
    </font>
    <font>
      <sz val="12.000000"/>
      <color theme="1"/>
      <name val="Times New Roman"/>
    </font>
    <font>
      <sz val="14.000000"/>
      <name val="Times New Roman"/>
    </font>
    <font>
      <sz val="12.00000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160" applyNumberFormat="1" applyFont="0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161" applyNumberFormat="1" applyFont="0" applyFill="0" applyBorder="0" applyProtection="0"/>
  </cellStyleXfs>
  <cellXfs count="41">
    <xf fontId="0" fillId="0" borderId="0" numFmtId="0" xfId="0"/>
    <xf fontId="3" fillId="0" borderId="0" numFmtId="0" xfId="0" applyFont="1" applyAlignment="1">
      <alignment horizontal="center" wrapText="1"/>
    </xf>
    <xf fontId="4" fillId="0" borderId="0" numFmtId="0" xfId="0" applyFont="1"/>
    <xf fontId="5" fillId="0" borderId="0" numFmtId="0" xfId="0" applyFont="1" applyAlignment="1">
      <alignment vertical="center" wrapText="1"/>
    </xf>
    <xf fontId="5" fillId="0" borderId="0" numFmtId="0" xfId="0" applyFont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left" wrapText="1"/>
    </xf>
    <xf fontId="5" fillId="0" borderId="0" numFmtId="0" xfId="0" applyFont="1" applyAlignment="1" applyProtection="1">
      <alignment horizontal="left" wrapText="1"/>
    </xf>
    <xf fontId="5" fillId="0" borderId="0" numFmtId="0" xfId="0" applyFont="1" applyAlignment="1" applyProtection="1">
      <alignment wrapText="1"/>
    </xf>
    <xf fontId="5" fillId="0" borderId="1" numFmtId="0" xfId="0" applyFont="1" applyBorder="1" applyAlignment="1" applyProtection="1">
      <alignment horizontal="center" wrapText="1"/>
    </xf>
    <xf fontId="5" fillId="0" borderId="0" numFmtId="0" xfId="0" applyFont="1" applyAlignment="1">
      <alignment horizontal="left"/>
    </xf>
    <xf fontId="5" fillId="0" borderId="2" numFmtId="0" xfId="0" applyFont="1" applyBorder="1" applyAlignment="1">
      <alignment horizontal="left" wrapText="1"/>
    </xf>
    <xf fontId="5" fillId="0" borderId="0" numFmtId="0" xfId="0" applyFont="1" applyAlignment="1">
      <alignment horizontal="left" vertical="center" wrapText="1"/>
    </xf>
    <xf fontId="4" fillId="0" borderId="0" numFmtId="0" xfId="0" applyFont="1" applyAlignment="1">
      <alignment horizontal="left"/>
    </xf>
    <xf fontId="4" fillId="0" borderId="3" numFmtId="0" xfId="0" applyFont="1" applyBorder="1" applyAlignment="1">
      <alignment horizontal="center" wrapText="1"/>
    </xf>
    <xf fontId="5" fillId="2" borderId="1" numFmtId="0" xfId="1" applyFont="1" applyFill="1" applyBorder="1" applyAlignment="1" applyProtection="1">
      <alignment horizontal="center" vertical="center" wrapText="1"/>
      <protection hidden="1"/>
    </xf>
    <xf fontId="6" fillId="2" borderId="4" numFmtId="0" xfId="3" applyFont="1" applyFill="1" applyBorder="1" applyAlignment="1" applyProtection="1">
      <alignment horizontal="center" vertical="center" wrapText="1"/>
      <protection hidden="1"/>
    </xf>
    <xf fontId="6" fillId="2" borderId="1" numFmtId="0" xfId="3" applyFont="1" applyFill="1" applyBorder="1" applyAlignment="1" applyProtection="1">
      <alignment horizontal="center" vertical="center" wrapText="1"/>
      <protection hidden="1"/>
    </xf>
    <xf fontId="3" fillId="0" borderId="1" numFmtId="0" xfId="3" applyFont="1" applyBorder="1" applyAlignment="1" applyProtection="1">
      <alignment horizontal="center" vertical="center" wrapText="1"/>
      <protection hidden="1"/>
    </xf>
    <xf fontId="6" fillId="2" borderId="5" numFmtId="0" xfId="3" applyFont="1" applyFill="1" applyBorder="1" applyAlignment="1" applyProtection="1">
      <alignment horizontal="center" vertical="center" wrapText="1"/>
      <protection hidden="1"/>
    </xf>
    <xf fontId="6" fillId="0" borderId="1" numFmtId="0" xfId="3" applyFont="1" applyBorder="1" applyAlignment="1" applyProtection="1">
      <alignment horizontal="center" vertical="center" wrapText="1"/>
      <protection hidden="1"/>
    </xf>
    <xf fontId="3" fillId="0" borderId="4" numFmtId="0" xfId="3" applyFont="1" applyBorder="1" applyAlignment="1" applyProtection="1">
      <alignment horizontal="center" vertical="center" wrapText="1"/>
      <protection hidden="1"/>
    </xf>
    <xf fontId="6" fillId="2" borderId="6" numFmtId="0" xfId="3" applyFont="1" applyFill="1" applyBorder="1" applyAlignment="1" applyProtection="1">
      <alignment horizontal="center" vertical="center" wrapText="1"/>
      <protection hidden="1"/>
    </xf>
    <xf fontId="3" fillId="0" borderId="6" numFmtId="0" xfId="3" applyFont="1" applyBorder="1" applyAlignment="1" applyProtection="1">
      <alignment horizontal="center" vertical="center" wrapText="1"/>
      <protection hidden="1"/>
    </xf>
    <xf fontId="7" fillId="0" borderId="1" numFmtId="0" xfId="0" applyFont="1" applyBorder="1" applyAlignment="1">
      <alignment horizontal="center"/>
    </xf>
    <xf fontId="5" fillId="2" borderId="1" numFmtId="0" xfId="0" applyFont="1" applyFill="1" applyBorder="1" applyAlignment="1">
      <alignment vertical="top" wrapText="1"/>
    </xf>
    <xf fontId="5" fillId="2" borderId="1" numFmtId="0" xfId="3" applyFont="1" applyFill="1" applyBorder="1" applyAlignment="1" applyProtection="1">
      <alignment horizontal="center"/>
      <protection hidden="1"/>
    </xf>
    <xf fontId="5" fillId="2" borderId="1" numFmtId="162" xfId="3" applyNumberFormat="1" applyFont="1" applyFill="1" applyBorder="1" applyAlignment="1" applyProtection="1">
      <alignment horizontal="center"/>
      <protection hidden="1"/>
    </xf>
    <xf fontId="8" fillId="3" borderId="0" numFmtId="0" xfId="0" applyFont="1" applyFill="1" applyAlignment="1" applyProtection="1">
      <alignment horizontal="center"/>
    </xf>
    <xf fontId="5" fillId="2" borderId="1" numFmtId="163" xfId="4" applyNumberFormat="1" applyFont="1" applyFill="1" applyBorder="1" applyAlignment="1">
      <alignment horizontal="center"/>
    </xf>
    <xf fontId="0" fillId="0" borderId="0" numFmtId="164" xfId="4" applyNumberFormat="1"/>
    <xf fontId="0" fillId="0" borderId="0" numFmtId="165" xfId="0" applyNumberFormat="1"/>
    <xf fontId="8" fillId="3" borderId="1" numFmtId="0" xfId="0" applyFont="1" applyFill="1" applyBorder="1" applyAlignment="1" applyProtection="1">
      <alignment horizontal="center"/>
    </xf>
    <xf fontId="5" fillId="2" borderId="1" numFmtId="0" xfId="0" applyFont="1" applyFill="1" applyBorder="1" applyAlignment="1">
      <alignment horizontal="left" vertical="top" wrapText="1"/>
    </xf>
    <xf fontId="5" fillId="2" borderId="1" numFmtId="0" xfId="0" applyFont="1" applyFill="1" applyBorder="1" applyAlignment="1" quotePrefix="1">
      <alignment horizontal="left" vertical="top" wrapText="1"/>
    </xf>
    <xf fontId="9" fillId="0" borderId="1" numFmtId="0" xfId="0" applyFont="1" applyBorder="1"/>
    <xf fontId="5" fillId="2" borderId="1" numFmtId="0" xfId="2" applyFont="1" applyFill="1" applyBorder="1" applyAlignment="1" applyProtection="1">
      <alignment horizontal="left" vertical="center"/>
      <protection hidden="1"/>
    </xf>
    <xf fontId="5" fillId="2" borderId="1" numFmtId="3" xfId="3" applyNumberFormat="1" applyFont="1" applyFill="1" applyBorder="1" applyAlignment="1" applyProtection="1">
      <alignment horizontal="center"/>
      <protection hidden="1"/>
    </xf>
    <xf fontId="5" fillId="2" borderId="1" numFmtId="166" xfId="3" applyNumberFormat="1" applyFont="1" applyFill="1" applyBorder="1" applyAlignment="1" applyProtection="1">
      <alignment horizontal="center"/>
      <protection hidden="1"/>
    </xf>
    <xf fontId="7" fillId="0" borderId="0" numFmtId="0" xfId="0" applyFont="1" applyAlignment="1">
      <alignment horizontal="left" wrapText="1"/>
    </xf>
    <xf fontId="7" fillId="0" borderId="0" numFmtId="0" xfId="0" applyFont="1" applyAlignment="1">
      <alignment horizontal="left"/>
    </xf>
  </cellXfs>
  <cellStyles count="5">
    <cellStyle name="Денежный 2" xfId="1"/>
    <cellStyle name="Обычный" xfId="0" builtinId="0"/>
    <cellStyle name="Обычный 2" xfId="2"/>
    <cellStyle name="Обычный_tmp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C8" activeCellId="0" sqref="C8:J8"/>
    </sheetView>
  </sheetViews>
  <sheetFormatPr defaultRowHeight="14.25"/>
  <cols>
    <col customWidth="1" min="1" max="1" width="5"/>
    <col customWidth="1" min="2" max="2" width="41.8515625"/>
    <col customWidth="1" min="3" max="3" width="15"/>
    <col customWidth="1" min="4" max="4" width="13.42578125"/>
    <col customWidth="1" min="5" max="5" width="21.7109375"/>
    <col customWidth="1" min="6" max="6" width="14.5703125"/>
    <col customWidth="1" min="7" max="7" width="23.421875"/>
    <col customWidth="1" min="8" max="8" width="16.7109375"/>
    <col customWidth="1" min="9" max="9" width="16.5703125"/>
    <col customWidth="1" min="10" max="10" width="17.5703125"/>
    <col customWidth="1" min="11" max="11" width="25.140625"/>
    <col customWidth="1" min="12" max="12" width="26.7109375"/>
    <col customWidth="1" min="13" max="13" width="18.7109375"/>
    <col customWidth="1" min="14" max="14" width="14.85546875"/>
    <col customWidth="1" min="15" max="15" width="13"/>
  </cols>
  <sheetData>
    <row r="1" ht="33.75" customHeight="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">
      <c r="B2" s="2"/>
      <c r="C2" s="2"/>
      <c r="D2" s="2"/>
      <c r="E2" s="3"/>
      <c r="F2" s="4"/>
      <c r="J2" s="3"/>
      <c r="K2" s="3"/>
      <c r="L2" s="3"/>
      <c r="M2" s="5" t="s">
        <v>1</v>
      </c>
    </row>
    <row r="3" ht="26.25" customHeight="1">
      <c r="B3" s="6" t="s">
        <v>2</v>
      </c>
      <c r="C3" s="7" t="s">
        <v>3</v>
      </c>
      <c r="D3" s="7"/>
      <c r="E3" s="7"/>
      <c r="F3" s="7"/>
      <c r="G3" s="7"/>
      <c r="H3" s="7"/>
      <c r="I3" s="7"/>
      <c r="J3" s="7"/>
      <c r="K3" s="7"/>
      <c r="L3" s="8"/>
      <c r="M3" s="9" t="s">
        <v>4</v>
      </c>
    </row>
    <row r="4" ht="15">
      <c r="B4" s="6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8"/>
      <c r="M4" s="9" t="s">
        <v>7</v>
      </c>
    </row>
    <row r="5" ht="15">
      <c r="B5" s="6" t="s">
        <v>8</v>
      </c>
      <c r="C5" s="10" t="s">
        <v>9</v>
      </c>
      <c r="D5" s="10"/>
      <c r="E5" s="10"/>
      <c r="F5" s="10"/>
      <c r="G5" s="10"/>
      <c r="H5" s="10"/>
      <c r="I5" s="10"/>
      <c r="J5" s="10"/>
      <c r="K5" s="10"/>
      <c r="L5" s="8"/>
      <c r="M5" s="9" t="s">
        <v>10</v>
      </c>
    </row>
    <row r="6" ht="12.75" customHeight="1">
      <c r="B6" s="6" t="s">
        <v>11</v>
      </c>
      <c r="C6" s="6" t="s">
        <v>12</v>
      </c>
      <c r="D6" s="6"/>
      <c r="E6" s="6"/>
      <c r="F6" s="6"/>
      <c r="G6" s="6"/>
      <c r="H6" s="6"/>
      <c r="I6" s="6"/>
      <c r="J6" s="6"/>
      <c r="K6" s="6"/>
      <c r="L6" s="8"/>
      <c r="M6" s="9" t="s">
        <v>13</v>
      </c>
    </row>
    <row r="7" ht="15.75" customHeight="1"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  <c r="L7" s="8"/>
      <c r="M7" s="9" t="s">
        <v>16</v>
      </c>
    </row>
    <row r="8" ht="31.5" customHeight="1">
      <c r="B8" s="6" t="s">
        <v>17</v>
      </c>
      <c r="C8" s="6" t="s">
        <v>18</v>
      </c>
      <c r="D8" s="6"/>
      <c r="E8" s="6"/>
      <c r="F8" s="6"/>
      <c r="G8" s="6"/>
      <c r="H8" s="6"/>
      <c r="I8" s="6"/>
      <c r="J8" s="6"/>
      <c r="K8" s="6"/>
      <c r="L8" s="11"/>
      <c r="M8" s="9" t="s">
        <v>19</v>
      </c>
    </row>
    <row r="9" ht="15">
      <c r="B9" s="6" t="s">
        <v>20</v>
      </c>
      <c r="C9" s="6" t="s">
        <v>21</v>
      </c>
      <c r="D9" s="6"/>
      <c r="E9" s="6"/>
      <c r="F9" s="6"/>
      <c r="G9" s="6"/>
      <c r="H9" s="6"/>
      <c r="I9" s="6"/>
      <c r="J9" s="6"/>
      <c r="K9" s="6"/>
      <c r="L9" s="8"/>
      <c r="M9" s="9">
        <v>520</v>
      </c>
    </row>
    <row r="10" ht="48" customHeight="1">
      <c r="B10" s="6" t="s">
        <v>22</v>
      </c>
      <c r="C10" s="6" t="s">
        <v>23</v>
      </c>
      <c r="D10" s="6"/>
      <c r="E10" s="6"/>
      <c r="F10" s="6"/>
      <c r="G10" s="6"/>
      <c r="H10" s="6"/>
      <c r="I10" s="6"/>
      <c r="J10" s="6"/>
      <c r="K10" s="6"/>
      <c r="L10" s="6"/>
    </row>
    <row r="11" ht="15">
      <c r="B11" s="12" t="s">
        <v>24</v>
      </c>
      <c r="C11" s="13" t="s">
        <v>25</v>
      </c>
      <c r="D11" s="13"/>
      <c r="E11" s="13"/>
      <c r="F11" s="13"/>
      <c r="G11" s="13"/>
    </row>
    <row r="12" ht="15">
      <c r="B12" s="12"/>
      <c r="C12" s="13"/>
      <c r="D12" s="13"/>
      <c r="E12" s="13"/>
      <c r="F12" s="13"/>
      <c r="G12" s="13"/>
    </row>
    <row r="13" ht="28.5" customHeight="1">
      <c r="B13" s="1" t="s">
        <v>26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9" customHeight="1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57" customHeight="1">
      <c r="A15" s="15" t="s">
        <v>27</v>
      </c>
      <c r="B15" s="15" t="s">
        <v>28</v>
      </c>
      <c r="C15" s="16" t="s">
        <v>29</v>
      </c>
      <c r="D15" s="17" t="s">
        <v>30</v>
      </c>
      <c r="E15" s="17"/>
      <c r="F15" s="17" t="s">
        <v>31</v>
      </c>
      <c r="G15" s="18" t="s">
        <v>32</v>
      </c>
      <c r="H15" s="18"/>
      <c r="I15" s="18"/>
      <c r="J15" s="18"/>
      <c r="K15" s="18"/>
      <c r="L15" s="18"/>
      <c r="M15" s="18"/>
    </row>
    <row r="16" ht="15" customHeight="1">
      <c r="A16" s="15"/>
      <c r="B16" s="15"/>
      <c r="C16" s="19"/>
      <c r="D16" s="17" t="s">
        <v>33</v>
      </c>
      <c r="E16" s="17" t="s">
        <v>34</v>
      </c>
      <c r="F16" s="17"/>
      <c r="G16" s="17" t="s">
        <v>35</v>
      </c>
      <c r="H16" s="17" t="s">
        <v>36</v>
      </c>
      <c r="I16" s="16" t="s">
        <v>37</v>
      </c>
      <c r="J16" s="17" t="s">
        <v>38</v>
      </c>
      <c r="K16" s="20" t="s">
        <v>39</v>
      </c>
      <c r="L16" s="20" t="s">
        <v>40</v>
      </c>
      <c r="M16" s="21" t="s">
        <v>41</v>
      </c>
    </row>
    <row r="17" ht="241.5" customHeight="1">
      <c r="A17" s="15"/>
      <c r="B17" s="15"/>
      <c r="C17" s="22"/>
      <c r="D17" s="17"/>
      <c r="E17" s="17"/>
      <c r="F17" s="17"/>
      <c r="G17" s="17"/>
      <c r="H17" s="17"/>
      <c r="I17" s="22"/>
      <c r="J17" s="17"/>
      <c r="K17" s="20"/>
      <c r="L17" s="20"/>
      <c r="M17" s="23"/>
    </row>
    <row r="18" ht="19.5" customHeight="1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</row>
    <row r="19" ht="17.25">
      <c r="A19" s="24">
        <v>1</v>
      </c>
      <c r="B19" s="25" t="s">
        <v>42</v>
      </c>
      <c r="C19" s="26">
        <v>3401</v>
      </c>
      <c r="D19" s="26">
        <v>204</v>
      </c>
      <c r="E19" s="26">
        <v>0.82850000000000001</v>
      </c>
      <c r="F19" s="27">
        <v>0</v>
      </c>
      <c r="G19" s="26">
        <v>11.449999999999999</v>
      </c>
      <c r="H19" s="26">
        <f t="shared" ref="H19:H60" si="0">ROUND((C19*D19*E19*G19)/1000,1)</f>
        <v>6581.7000000000007</v>
      </c>
      <c r="I19" s="27">
        <v>0</v>
      </c>
      <c r="J19" s="26">
        <v>8</v>
      </c>
      <c r="K19" s="26">
        <f t="shared" ref="K19:K60" si="1">ROUND((J19/G19*100),2)</f>
        <v>69.870000000000005</v>
      </c>
      <c r="L19" s="28">
        <v>95</v>
      </c>
      <c r="M19" s="29">
        <f t="shared" ref="M19:M60" si="2">ROUND((H19*K19/100),1)</f>
        <v>4598.6000000000004</v>
      </c>
      <c r="N19" s="30"/>
      <c r="O19" s="31"/>
    </row>
    <row r="20" ht="17.25">
      <c r="A20" s="24">
        <v>2</v>
      </c>
      <c r="B20" s="25" t="s">
        <v>43</v>
      </c>
      <c r="C20" s="26">
        <v>6711</v>
      </c>
      <c r="D20" s="26">
        <v>204</v>
      </c>
      <c r="E20" s="26">
        <v>0.82850000000000001</v>
      </c>
      <c r="F20" s="27">
        <v>0</v>
      </c>
      <c r="G20" s="26">
        <v>16</v>
      </c>
      <c r="H20" s="26">
        <f t="shared" si="0"/>
        <v>18148</v>
      </c>
      <c r="I20" s="27">
        <v>0</v>
      </c>
      <c r="J20" s="26">
        <v>8</v>
      </c>
      <c r="K20" s="26">
        <f t="shared" si="1"/>
        <v>50</v>
      </c>
      <c r="L20" s="32">
        <v>90</v>
      </c>
      <c r="M20" s="29">
        <f t="shared" si="2"/>
        <v>9074</v>
      </c>
      <c r="N20" s="30"/>
      <c r="O20" s="31"/>
    </row>
    <row r="21" ht="17.25">
      <c r="A21" s="24">
        <v>3</v>
      </c>
      <c r="B21" s="25" t="s">
        <v>44</v>
      </c>
      <c r="C21" s="26">
        <v>1483</v>
      </c>
      <c r="D21" s="26">
        <v>204</v>
      </c>
      <c r="E21" s="26">
        <v>0.82850000000000001</v>
      </c>
      <c r="F21" s="27">
        <v>0</v>
      </c>
      <c r="G21" s="26">
        <v>12.5</v>
      </c>
      <c r="H21" s="26">
        <f t="shared" si="0"/>
        <v>3133.1000000000004</v>
      </c>
      <c r="I21" s="27">
        <v>0</v>
      </c>
      <c r="J21" s="26">
        <v>8</v>
      </c>
      <c r="K21" s="26">
        <f t="shared" si="1"/>
        <v>64</v>
      </c>
      <c r="L21" s="28">
        <v>95</v>
      </c>
      <c r="M21" s="29">
        <f t="shared" si="2"/>
        <v>2005.2</v>
      </c>
      <c r="N21" s="30"/>
      <c r="O21" s="31"/>
    </row>
    <row r="22" ht="17.25">
      <c r="A22" s="24">
        <v>4</v>
      </c>
      <c r="B22" s="25" t="s">
        <v>45</v>
      </c>
      <c r="C22" s="26">
        <v>6030</v>
      </c>
      <c r="D22" s="26">
        <v>204</v>
      </c>
      <c r="E22" s="26">
        <v>0.82850000000000001</v>
      </c>
      <c r="F22" s="27">
        <v>0</v>
      </c>
      <c r="G22" s="26">
        <v>12</v>
      </c>
      <c r="H22" s="26">
        <f t="shared" si="0"/>
        <v>12229.900000000001</v>
      </c>
      <c r="I22" s="27">
        <v>0</v>
      </c>
      <c r="J22" s="26">
        <v>8</v>
      </c>
      <c r="K22" s="26">
        <f t="shared" si="1"/>
        <v>66.670000000000002</v>
      </c>
      <c r="L22" s="32">
        <v>95</v>
      </c>
      <c r="M22" s="29">
        <f t="shared" si="2"/>
        <v>8153.7000000000007</v>
      </c>
      <c r="N22" s="30"/>
      <c r="O22" s="31"/>
    </row>
    <row r="23" ht="17.25">
      <c r="A23" s="24">
        <v>5</v>
      </c>
      <c r="B23" s="25" t="s">
        <v>46</v>
      </c>
      <c r="C23" s="26">
        <v>41839</v>
      </c>
      <c r="D23" s="26">
        <v>204</v>
      </c>
      <c r="E23" s="26">
        <v>0.82850000000000001</v>
      </c>
      <c r="F23" s="27">
        <v>0</v>
      </c>
      <c r="G23" s="26">
        <v>13</v>
      </c>
      <c r="H23" s="26">
        <f t="shared" si="0"/>
        <v>91927.900000000009</v>
      </c>
      <c r="I23" s="27">
        <v>0</v>
      </c>
      <c r="J23" s="26">
        <v>8</v>
      </c>
      <c r="K23" s="26">
        <f t="shared" si="1"/>
        <v>61.539999999999999</v>
      </c>
      <c r="L23" s="28">
        <v>90</v>
      </c>
      <c r="M23" s="29">
        <f t="shared" si="2"/>
        <v>56572.400000000001</v>
      </c>
      <c r="N23" s="30"/>
      <c r="O23" s="31"/>
    </row>
    <row r="24" ht="17.25">
      <c r="A24" s="24">
        <v>6</v>
      </c>
      <c r="B24" s="25" t="s">
        <v>47</v>
      </c>
      <c r="C24" s="26">
        <v>15480</v>
      </c>
      <c r="D24" s="26">
        <v>204</v>
      </c>
      <c r="E24" s="26">
        <v>0.82850000000000001</v>
      </c>
      <c r="F24" s="27">
        <v>0</v>
      </c>
      <c r="G24" s="26">
        <v>12.6</v>
      </c>
      <c r="H24" s="26">
        <f t="shared" si="0"/>
        <v>32965.800000000003</v>
      </c>
      <c r="I24" s="27">
        <v>0</v>
      </c>
      <c r="J24" s="26">
        <v>8</v>
      </c>
      <c r="K24" s="26">
        <f t="shared" si="1"/>
        <v>63.490000000000002</v>
      </c>
      <c r="L24" s="32">
        <v>95</v>
      </c>
      <c r="M24" s="29">
        <f t="shared" si="2"/>
        <v>20930</v>
      </c>
      <c r="N24" s="30"/>
      <c r="O24" s="31"/>
    </row>
    <row r="25" ht="17.25">
      <c r="A25" s="24">
        <v>7</v>
      </c>
      <c r="B25" s="25" t="s">
        <v>48</v>
      </c>
      <c r="C25" s="26">
        <v>1642</v>
      </c>
      <c r="D25" s="26">
        <v>204</v>
      </c>
      <c r="E25" s="26">
        <v>0.82850000000000001</v>
      </c>
      <c r="F25" s="27">
        <v>0</v>
      </c>
      <c r="G25" s="26">
        <v>12</v>
      </c>
      <c r="H25" s="26">
        <f t="shared" si="0"/>
        <v>3330.3000000000002</v>
      </c>
      <c r="I25" s="27">
        <v>0</v>
      </c>
      <c r="J25" s="26">
        <v>8</v>
      </c>
      <c r="K25" s="26">
        <f t="shared" si="1"/>
        <v>66.670000000000002</v>
      </c>
      <c r="L25" s="28">
        <v>95</v>
      </c>
      <c r="M25" s="29">
        <f t="shared" si="2"/>
        <v>2220.3000000000002</v>
      </c>
      <c r="N25" s="30"/>
      <c r="O25" s="31"/>
    </row>
    <row r="26" ht="21.75" customHeight="1">
      <c r="A26" s="24">
        <v>8</v>
      </c>
      <c r="B26" s="25" t="s">
        <v>49</v>
      </c>
      <c r="C26" s="26">
        <v>3055</v>
      </c>
      <c r="D26" s="26">
        <v>204</v>
      </c>
      <c r="E26" s="26">
        <v>0.82850000000000001</v>
      </c>
      <c r="F26" s="27">
        <v>0</v>
      </c>
      <c r="G26" s="26">
        <v>12.6</v>
      </c>
      <c r="H26" s="26">
        <f t="shared" si="0"/>
        <v>6505.9000000000005</v>
      </c>
      <c r="I26" s="27">
        <v>0</v>
      </c>
      <c r="J26" s="26">
        <v>8</v>
      </c>
      <c r="K26" s="26">
        <f t="shared" si="1"/>
        <v>63.490000000000002</v>
      </c>
      <c r="L26" s="32">
        <v>95</v>
      </c>
      <c r="M26" s="29">
        <f t="shared" si="2"/>
        <v>4130.6000000000004</v>
      </c>
      <c r="N26" s="30"/>
      <c r="O26" s="31"/>
    </row>
    <row r="27" ht="17.25">
      <c r="A27" s="24">
        <v>9</v>
      </c>
      <c r="B27" s="25" t="s">
        <v>50</v>
      </c>
      <c r="C27" s="26">
        <v>2339</v>
      </c>
      <c r="D27" s="26">
        <v>204</v>
      </c>
      <c r="E27" s="26">
        <v>0.82850000000000001</v>
      </c>
      <c r="F27" s="27">
        <v>0</v>
      </c>
      <c r="G27" s="26">
        <v>13</v>
      </c>
      <c r="H27" s="26">
        <f t="shared" si="0"/>
        <v>5139.2000000000007</v>
      </c>
      <c r="I27" s="27">
        <v>0</v>
      </c>
      <c r="J27" s="26">
        <v>8</v>
      </c>
      <c r="K27" s="26">
        <f t="shared" si="1"/>
        <v>61.539999999999999</v>
      </c>
      <c r="L27" s="28">
        <v>99</v>
      </c>
      <c r="M27" s="29">
        <f t="shared" si="2"/>
        <v>3162.7000000000003</v>
      </c>
      <c r="N27" s="30"/>
      <c r="O27" s="31"/>
    </row>
    <row r="28" ht="17.25">
      <c r="A28" s="24">
        <v>10</v>
      </c>
      <c r="B28" s="25" t="s">
        <v>51</v>
      </c>
      <c r="C28" s="26">
        <v>3744</v>
      </c>
      <c r="D28" s="26">
        <v>204</v>
      </c>
      <c r="E28" s="26">
        <v>0.82850000000000001</v>
      </c>
      <c r="F28" s="27">
        <v>0</v>
      </c>
      <c r="G28" s="26">
        <v>13</v>
      </c>
      <c r="H28" s="26">
        <f t="shared" si="0"/>
        <v>8226.2000000000007</v>
      </c>
      <c r="I28" s="27">
        <v>0</v>
      </c>
      <c r="J28" s="26">
        <v>8</v>
      </c>
      <c r="K28" s="26">
        <f t="shared" si="1"/>
        <v>61.539999999999999</v>
      </c>
      <c r="L28" s="32">
        <v>95</v>
      </c>
      <c r="M28" s="29">
        <f t="shared" si="2"/>
        <v>5062.4000000000005</v>
      </c>
      <c r="N28" s="30"/>
      <c r="O28" s="31"/>
    </row>
    <row r="29" ht="17.25">
      <c r="A29" s="24">
        <v>11</v>
      </c>
      <c r="B29" s="25" t="s">
        <v>52</v>
      </c>
      <c r="C29" s="26">
        <v>2969</v>
      </c>
      <c r="D29" s="26">
        <v>204</v>
      </c>
      <c r="E29" s="26">
        <v>0.82850000000000001</v>
      </c>
      <c r="F29" s="27">
        <v>0</v>
      </c>
      <c r="G29" s="26">
        <v>11.449999999999999</v>
      </c>
      <c r="H29" s="26">
        <f t="shared" si="0"/>
        <v>5745.6000000000004</v>
      </c>
      <c r="I29" s="27">
        <v>0</v>
      </c>
      <c r="J29" s="26">
        <v>8</v>
      </c>
      <c r="K29" s="26">
        <f t="shared" si="1"/>
        <v>69.870000000000005</v>
      </c>
      <c r="L29" s="28">
        <v>95</v>
      </c>
      <c r="M29" s="29">
        <f t="shared" si="2"/>
        <v>4014.5</v>
      </c>
      <c r="N29" s="30"/>
      <c r="O29" s="31"/>
    </row>
    <row r="30" ht="17.25" customHeight="1">
      <c r="A30" s="24">
        <v>12</v>
      </c>
      <c r="B30" s="25" t="s">
        <v>53</v>
      </c>
      <c r="C30" s="26">
        <v>1388</v>
      </c>
      <c r="D30" s="26">
        <v>204</v>
      </c>
      <c r="E30" s="26">
        <v>0.82850000000000001</v>
      </c>
      <c r="F30" s="27">
        <v>0</v>
      </c>
      <c r="G30" s="26">
        <v>11.449999999999999</v>
      </c>
      <c r="H30" s="26">
        <f t="shared" si="0"/>
        <v>2686.1000000000004</v>
      </c>
      <c r="I30" s="27">
        <v>0</v>
      </c>
      <c r="J30" s="26">
        <v>8</v>
      </c>
      <c r="K30" s="26">
        <f t="shared" si="1"/>
        <v>69.870000000000005</v>
      </c>
      <c r="L30" s="32">
        <v>95</v>
      </c>
      <c r="M30" s="29">
        <f t="shared" si="2"/>
        <v>1876.8000000000002</v>
      </c>
      <c r="N30" s="30"/>
      <c r="O30" s="31"/>
    </row>
    <row r="31" ht="17.25">
      <c r="A31" s="24">
        <v>13</v>
      </c>
      <c r="B31" s="25" t="s">
        <v>54</v>
      </c>
      <c r="C31" s="26">
        <v>599</v>
      </c>
      <c r="D31" s="26">
        <v>204</v>
      </c>
      <c r="E31" s="26">
        <v>0.82850000000000001</v>
      </c>
      <c r="F31" s="27">
        <v>0</v>
      </c>
      <c r="G31" s="26">
        <v>19.449999999999999</v>
      </c>
      <c r="H31" s="26">
        <f t="shared" si="0"/>
        <v>1969.1000000000001</v>
      </c>
      <c r="I31" s="27">
        <v>0</v>
      </c>
      <c r="J31" s="26">
        <v>8</v>
      </c>
      <c r="K31" s="26">
        <f t="shared" si="1"/>
        <v>41.130000000000003</v>
      </c>
      <c r="L31" s="28">
        <v>99</v>
      </c>
      <c r="M31" s="29">
        <f t="shared" si="2"/>
        <v>809.90000000000009</v>
      </c>
      <c r="N31" s="30"/>
      <c r="O31" s="31"/>
    </row>
    <row r="32" ht="17.25">
      <c r="A32" s="24">
        <v>14</v>
      </c>
      <c r="B32" s="33" t="s">
        <v>55</v>
      </c>
      <c r="C32" s="26">
        <v>1226</v>
      </c>
      <c r="D32" s="26">
        <v>204</v>
      </c>
      <c r="E32" s="26">
        <v>0.82850000000000001</v>
      </c>
      <c r="F32" s="27">
        <v>0</v>
      </c>
      <c r="G32" s="26">
        <v>22</v>
      </c>
      <c r="H32" s="26">
        <f t="shared" si="0"/>
        <v>4558.6000000000004</v>
      </c>
      <c r="I32" s="27">
        <v>0</v>
      </c>
      <c r="J32" s="26">
        <v>8</v>
      </c>
      <c r="K32" s="26">
        <f t="shared" si="1"/>
        <v>36.359999999999999</v>
      </c>
      <c r="L32" s="32">
        <v>99</v>
      </c>
      <c r="M32" s="29">
        <f t="shared" si="2"/>
        <v>1657.5</v>
      </c>
      <c r="N32" s="30"/>
      <c r="O32" s="31"/>
    </row>
    <row r="33" ht="17.25">
      <c r="A33" s="24">
        <v>15</v>
      </c>
      <c r="B33" s="33" t="s">
        <v>56</v>
      </c>
      <c r="C33" s="26">
        <v>1502</v>
      </c>
      <c r="D33" s="26">
        <v>204</v>
      </c>
      <c r="E33" s="26">
        <v>0.82850000000000001</v>
      </c>
      <c r="F33" s="27">
        <v>0</v>
      </c>
      <c r="G33" s="26">
        <v>15</v>
      </c>
      <c r="H33" s="26">
        <f t="shared" si="0"/>
        <v>3807.9000000000001</v>
      </c>
      <c r="I33" s="27">
        <v>0</v>
      </c>
      <c r="J33" s="26">
        <v>8</v>
      </c>
      <c r="K33" s="26">
        <f t="shared" si="1"/>
        <v>53.329999999999998</v>
      </c>
      <c r="L33" s="28">
        <v>99</v>
      </c>
      <c r="M33" s="29">
        <f t="shared" si="2"/>
        <v>2030.8000000000002</v>
      </c>
      <c r="N33" s="30"/>
      <c r="O33" s="31"/>
    </row>
    <row r="34" ht="17.25">
      <c r="A34" s="24">
        <v>16</v>
      </c>
      <c r="B34" s="33" t="s">
        <v>57</v>
      </c>
      <c r="C34" s="26">
        <v>713</v>
      </c>
      <c r="D34" s="26">
        <v>204</v>
      </c>
      <c r="E34" s="26">
        <v>0.82850000000000001</v>
      </c>
      <c r="F34" s="27">
        <v>0</v>
      </c>
      <c r="G34" s="26">
        <v>13</v>
      </c>
      <c r="H34" s="26">
        <f t="shared" si="0"/>
        <v>1566.6000000000001</v>
      </c>
      <c r="I34" s="27">
        <v>0</v>
      </c>
      <c r="J34" s="26">
        <v>8</v>
      </c>
      <c r="K34" s="26">
        <f t="shared" si="1"/>
        <v>61.539999999999999</v>
      </c>
      <c r="L34" s="32">
        <v>99</v>
      </c>
      <c r="M34" s="29">
        <f t="shared" si="2"/>
        <v>964.10000000000002</v>
      </c>
      <c r="N34" s="30"/>
      <c r="O34" s="31"/>
    </row>
    <row r="35" ht="17.25">
      <c r="A35" s="24">
        <v>17</v>
      </c>
      <c r="B35" s="33" t="s">
        <v>58</v>
      </c>
      <c r="C35" s="26">
        <v>1033</v>
      </c>
      <c r="D35" s="26">
        <v>204</v>
      </c>
      <c r="E35" s="26">
        <v>0.82850000000000001</v>
      </c>
      <c r="F35" s="27">
        <v>0</v>
      </c>
      <c r="G35" s="26">
        <v>11.449999999999999</v>
      </c>
      <c r="H35" s="26">
        <f t="shared" si="0"/>
        <v>1999.1000000000001</v>
      </c>
      <c r="I35" s="27">
        <v>0</v>
      </c>
      <c r="J35" s="26">
        <v>8</v>
      </c>
      <c r="K35" s="26">
        <f t="shared" si="1"/>
        <v>69.870000000000005</v>
      </c>
      <c r="L35" s="28">
        <v>99</v>
      </c>
      <c r="M35" s="29">
        <f t="shared" si="2"/>
        <v>1396.8000000000002</v>
      </c>
      <c r="N35" s="30"/>
      <c r="O35" s="31"/>
    </row>
    <row r="36" ht="17.25">
      <c r="A36" s="24">
        <v>18</v>
      </c>
      <c r="B36" s="33" t="s">
        <v>59</v>
      </c>
      <c r="C36" s="26">
        <v>846</v>
      </c>
      <c r="D36" s="26">
        <v>204</v>
      </c>
      <c r="E36" s="26">
        <v>0.82850000000000001</v>
      </c>
      <c r="F36" s="27">
        <v>0</v>
      </c>
      <c r="G36" s="26">
        <v>11.449999999999999</v>
      </c>
      <c r="H36" s="26">
        <f t="shared" si="0"/>
        <v>1637.2</v>
      </c>
      <c r="I36" s="27">
        <v>0</v>
      </c>
      <c r="J36" s="26">
        <v>8</v>
      </c>
      <c r="K36" s="26">
        <f t="shared" si="1"/>
        <v>69.870000000000005</v>
      </c>
      <c r="L36" s="32">
        <v>99</v>
      </c>
      <c r="M36" s="29">
        <f t="shared" si="2"/>
        <v>1143.9000000000001</v>
      </c>
      <c r="N36" s="30"/>
      <c r="O36" s="31"/>
    </row>
    <row r="37" ht="17.25">
      <c r="A37" s="24">
        <v>19</v>
      </c>
      <c r="B37" s="34" t="s">
        <v>60</v>
      </c>
      <c r="C37" s="26">
        <v>856</v>
      </c>
      <c r="D37" s="26">
        <v>204</v>
      </c>
      <c r="E37" s="26">
        <v>0.82850000000000001</v>
      </c>
      <c r="F37" s="27">
        <v>0</v>
      </c>
      <c r="G37" s="26">
        <v>12.6</v>
      </c>
      <c r="H37" s="26">
        <f t="shared" si="0"/>
        <v>1822.9000000000001</v>
      </c>
      <c r="I37" s="27">
        <v>0</v>
      </c>
      <c r="J37" s="26">
        <v>8</v>
      </c>
      <c r="K37" s="26">
        <f t="shared" si="1"/>
        <v>63.490000000000002</v>
      </c>
      <c r="L37" s="28">
        <v>95</v>
      </c>
      <c r="M37" s="29">
        <f t="shared" si="2"/>
        <v>1157.4000000000001</v>
      </c>
      <c r="N37" s="30"/>
      <c r="O37" s="31"/>
    </row>
    <row r="38" ht="17.25">
      <c r="A38" s="24">
        <v>20</v>
      </c>
      <c r="B38" s="33" t="s">
        <v>61</v>
      </c>
      <c r="C38" s="26">
        <v>1996</v>
      </c>
      <c r="D38" s="26">
        <v>204</v>
      </c>
      <c r="E38" s="26">
        <v>0.82850000000000001</v>
      </c>
      <c r="F38" s="27">
        <v>0</v>
      </c>
      <c r="G38" s="26">
        <v>16</v>
      </c>
      <c r="H38" s="26">
        <f t="shared" si="0"/>
        <v>5397.6000000000004</v>
      </c>
      <c r="I38" s="27">
        <v>0</v>
      </c>
      <c r="J38" s="26">
        <v>8</v>
      </c>
      <c r="K38" s="26">
        <f t="shared" si="1"/>
        <v>50</v>
      </c>
      <c r="L38" s="32">
        <v>95</v>
      </c>
      <c r="M38" s="29">
        <f t="shared" si="2"/>
        <v>2698.8000000000002</v>
      </c>
      <c r="N38" s="30"/>
      <c r="O38" s="31"/>
    </row>
    <row r="39" ht="17.25">
      <c r="A39" s="24">
        <v>21</v>
      </c>
      <c r="B39" s="33" t="s">
        <v>62</v>
      </c>
      <c r="C39" s="26">
        <v>730</v>
      </c>
      <c r="D39" s="26">
        <v>204</v>
      </c>
      <c r="E39" s="26">
        <v>0.82850000000000001</v>
      </c>
      <c r="F39" s="27">
        <v>0</v>
      </c>
      <c r="G39" s="26">
        <v>12</v>
      </c>
      <c r="H39" s="26">
        <f t="shared" si="0"/>
        <v>1480.6000000000001</v>
      </c>
      <c r="I39" s="27">
        <v>0</v>
      </c>
      <c r="J39" s="26">
        <v>8</v>
      </c>
      <c r="K39" s="26">
        <f t="shared" si="1"/>
        <v>66.670000000000002</v>
      </c>
      <c r="L39" s="28">
        <v>99</v>
      </c>
      <c r="M39" s="29">
        <f t="shared" si="2"/>
        <v>987.10000000000002</v>
      </c>
      <c r="N39" s="30"/>
      <c r="O39" s="31"/>
    </row>
    <row r="40" ht="17.25">
      <c r="A40" s="24">
        <v>22</v>
      </c>
      <c r="B40" s="33" t="s">
        <v>63</v>
      </c>
      <c r="C40" s="26">
        <v>831</v>
      </c>
      <c r="D40" s="26">
        <v>204</v>
      </c>
      <c r="E40" s="26">
        <v>0.82850000000000001</v>
      </c>
      <c r="F40" s="27">
        <v>0</v>
      </c>
      <c r="G40" s="26">
        <v>14</v>
      </c>
      <c r="H40" s="26">
        <f t="shared" si="0"/>
        <v>1966.3000000000002</v>
      </c>
      <c r="I40" s="27">
        <v>0</v>
      </c>
      <c r="J40" s="26">
        <v>8</v>
      </c>
      <c r="K40" s="26">
        <f t="shared" si="1"/>
        <v>57.140000000000001</v>
      </c>
      <c r="L40" s="32">
        <v>99</v>
      </c>
      <c r="M40" s="29">
        <f t="shared" si="2"/>
        <v>1123.5</v>
      </c>
      <c r="N40" s="30"/>
      <c r="O40" s="31"/>
    </row>
    <row r="41" ht="17.25">
      <c r="A41" s="24">
        <v>23</v>
      </c>
      <c r="B41" s="33" t="s">
        <v>64</v>
      </c>
      <c r="C41" s="26">
        <v>1513</v>
      </c>
      <c r="D41" s="26">
        <v>204</v>
      </c>
      <c r="E41" s="26">
        <v>0.82850000000000001</v>
      </c>
      <c r="F41" s="27">
        <v>0</v>
      </c>
      <c r="G41" s="26">
        <v>12.6</v>
      </c>
      <c r="H41" s="26">
        <f t="shared" si="0"/>
        <v>3222</v>
      </c>
      <c r="I41" s="27">
        <v>0</v>
      </c>
      <c r="J41" s="26">
        <v>8</v>
      </c>
      <c r="K41" s="26">
        <f t="shared" si="1"/>
        <v>63.490000000000002</v>
      </c>
      <c r="L41" s="28">
        <v>99</v>
      </c>
      <c r="M41" s="29">
        <f t="shared" si="2"/>
        <v>2045.6000000000001</v>
      </c>
      <c r="N41" s="30"/>
      <c r="O41" s="31"/>
    </row>
    <row r="42" ht="17.25">
      <c r="A42" s="24">
        <v>24</v>
      </c>
      <c r="B42" s="33" t="s">
        <v>65</v>
      </c>
      <c r="C42" s="26">
        <v>865</v>
      </c>
      <c r="D42" s="26">
        <v>204</v>
      </c>
      <c r="E42" s="26">
        <v>0.82850000000000001</v>
      </c>
      <c r="F42" s="27">
        <v>0</v>
      </c>
      <c r="G42" s="26">
        <v>12</v>
      </c>
      <c r="H42" s="26">
        <f t="shared" si="0"/>
        <v>1754.4000000000001</v>
      </c>
      <c r="I42" s="27">
        <v>0</v>
      </c>
      <c r="J42" s="26">
        <v>8</v>
      </c>
      <c r="K42" s="26">
        <f t="shared" si="1"/>
        <v>66.670000000000002</v>
      </c>
      <c r="L42" s="32">
        <v>99</v>
      </c>
      <c r="M42" s="29">
        <f t="shared" si="2"/>
        <v>1169.7</v>
      </c>
      <c r="N42" s="30"/>
      <c r="O42" s="31"/>
    </row>
    <row r="43" ht="30">
      <c r="A43" s="24">
        <v>25</v>
      </c>
      <c r="B43" s="33" t="s">
        <v>66</v>
      </c>
      <c r="C43" s="26">
        <v>1229</v>
      </c>
      <c r="D43" s="26">
        <v>204</v>
      </c>
      <c r="E43" s="26">
        <v>0.82850000000000001</v>
      </c>
      <c r="F43" s="27">
        <v>0</v>
      </c>
      <c r="G43" s="26">
        <v>14</v>
      </c>
      <c r="H43" s="26">
        <f t="shared" si="0"/>
        <v>2908.1000000000004</v>
      </c>
      <c r="I43" s="27">
        <v>0</v>
      </c>
      <c r="J43" s="26">
        <v>8</v>
      </c>
      <c r="K43" s="26">
        <f t="shared" si="1"/>
        <v>57.140000000000001</v>
      </c>
      <c r="L43" s="28">
        <v>99</v>
      </c>
      <c r="M43" s="29">
        <f t="shared" si="2"/>
        <v>1661.7</v>
      </c>
      <c r="N43" s="30"/>
      <c r="O43" s="31"/>
    </row>
    <row r="44" ht="17.25">
      <c r="A44" s="24">
        <v>26</v>
      </c>
      <c r="B44" s="33" t="s">
        <v>67</v>
      </c>
      <c r="C44" s="26">
        <v>780</v>
      </c>
      <c r="D44" s="26">
        <v>204</v>
      </c>
      <c r="E44" s="26">
        <v>0.82850000000000001</v>
      </c>
      <c r="F44" s="27">
        <v>0</v>
      </c>
      <c r="G44" s="26">
        <v>11.449999999999999</v>
      </c>
      <c r="H44" s="26">
        <f t="shared" si="0"/>
        <v>1509.5</v>
      </c>
      <c r="I44" s="27">
        <v>0</v>
      </c>
      <c r="J44" s="26">
        <v>8</v>
      </c>
      <c r="K44" s="26">
        <f t="shared" si="1"/>
        <v>69.870000000000005</v>
      </c>
      <c r="L44" s="32">
        <v>99</v>
      </c>
      <c r="M44" s="29">
        <f t="shared" si="2"/>
        <v>1054.7</v>
      </c>
      <c r="N44" s="30"/>
      <c r="O44" s="31"/>
    </row>
    <row r="45" ht="17.25">
      <c r="A45" s="24">
        <v>27</v>
      </c>
      <c r="B45" s="33" t="s">
        <v>68</v>
      </c>
      <c r="C45" s="26">
        <v>608</v>
      </c>
      <c r="D45" s="26">
        <v>204</v>
      </c>
      <c r="E45" s="26">
        <v>0.82850000000000001</v>
      </c>
      <c r="F45" s="27">
        <v>0</v>
      </c>
      <c r="G45" s="26">
        <v>12.6</v>
      </c>
      <c r="H45" s="26">
        <f t="shared" si="0"/>
        <v>1294.8000000000002</v>
      </c>
      <c r="I45" s="27">
        <v>0</v>
      </c>
      <c r="J45" s="26">
        <v>8</v>
      </c>
      <c r="K45" s="26">
        <f t="shared" si="1"/>
        <v>63.490000000000002</v>
      </c>
      <c r="L45" s="28">
        <v>99</v>
      </c>
      <c r="M45" s="29">
        <f t="shared" si="2"/>
        <v>822.10000000000002</v>
      </c>
      <c r="N45" s="30"/>
      <c r="O45" s="31"/>
    </row>
    <row r="46" ht="17.25">
      <c r="A46" s="24">
        <v>28</v>
      </c>
      <c r="B46" s="34" t="s">
        <v>69</v>
      </c>
      <c r="C46" s="26">
        <v>1962</v>
      </c>
      <c r="D46" s="26">
        <v>204</v>
      </c>
      <c r="E46" s="26">
        <v>0.82850000000000001</v>
      </c>
      <c r="F46" s="27">
        <v>0</v>
      </c>
      <c r="G46" s="26">
        <v>13.85</v>
      </c>
      <c r="H46" s="26">
        <f t="shared" si="0"/>
        <v>4592.6999999999998</v>
      </c>
      <c r="I46" s="27">
        <v>0</v>
      </c>
      <c r="J46" s="26">
        <v>8</v>
      </c>
      <c r="K46" s="26">
        <f t="shared" si="1"/>
        <v>57.759999999999998</v>
      </c>
      <c r="L46" s="32">
        <v>99</v>
      </c>
      <c r="M46" s="29">
        <f t="shared" si="2"/>
        <v>2652.7000000000003</v>
      </c>
      <c r="N46" s="30"/>
      <c r="O46" s="31"/>
    </row>
    <row r="47" ht="17.25">
      <c r="A47" s="24">
        <v>29</v>
      </c>
      <c r="B47" s="33" t="s">
        <v>70</v>
      </c>
      <c r="C47" s="26">
        <v>2174</v>
      </c>
      <c r="D47" s="26">
        <v>204</v>
      </c>
      <c r="E47" s="26">
        <v>0.82850000000000001</v>
      </c>
      <c r="F47" s="27">
        <v>0</v>
      </c>
      <c r="G47" s="26">
        <v>12.59</v>
      </c>
      <c r="H47" s="26">
        <f t="shared" si="0"/>
        <v>4626</v>
      </c>
      <c r="I47" s="27">
        <v>0</v>
      </c>
      <c r="J47" s="26">
        <v>8</v>
      </c>
      <c r="K47" s="26">
        <f t="shared" si="1"/>
        <v>63.539999999999999</v>
      </c>
      <c r="L47" s="28">
        <v>95</v>
      </c>
      <c r="M47" s="29">
        <f t="shared" si="2"/>
        <v>2939.4000000000001</v>
      </c>
      <c r="N47" s="30"/>
      <c r="O47" s="31"/>
    </row>
    <row r="48" ht="17.25">
      <c r="A48" s="24">
        <v>30</v>
      </c>
      <c r="B48" s="33" t="s">
        <v>71</v>
      </c>
      <c r="C48" s="26">
        <v>1233</v>
      </c>
      <c r="D48" s="26">
        <v>204</v>
      </c>
      <c r="E48" s="26">
        <v>0.82850000000000001</v>
      </c>
      <c r="F48" s="27">
        <v>0</v>
      </c>
      <c r="G48" s="26">
        <v>12.18</v>
      </c>
      <c r="H48" s="26">
        <f t="shared" si="0"/>
        <v>2538.2000000000003</v>
      </c>
      <c r="I48" s="27">
        <v>0</v>
      </c>
      <c r="J48" s="26">
        <v>8</v>
      </c>
      <c r="K48" s="26">
        <f t="shared" si="1"/>
        <v>65.680000000000007</v>
      </c>
      <c r="L48" s="32">
        <v>99</v>
      </c>
      <c r="M48" s="29">
        <f t="shared" si="2"/>
        <v>1667.1000000000001</v>
      </c>
      <c r="N48" s="30"/>
      <c r="O48" s="31"/>
    </row>
    <row r="49" ht="17.25">
      <c r="A49" s="24">
        <v>31</v>
      </c>
      <c r="B49" s="33" t="s">
        <v>72</v>
      </c>
      <c r="C49" s="26">
        <v>10330</v>
      </c>
      <c r="D49" s="26">
        <v>204</v>
      </c>
      <c r="E49" s="26">
        <v>0.82850000000000001</v>
      </c>
      <c r="F49" s="27">
        <v>0</v>
      </c>
      <c r="G49" s="26">
        <v>13</v>
      </c>
      <c r="H49" s="26">
        <f t="shared" si="0"/>
        <v>22696.900000000001</v>
      </c>
      <c r="I49" s="27">
        <v>0</v>
      </c>
      <c r="J49" s="26">
        <v>8</v>
      </c>
      <c r="K49" s="26">
        <f t="shared" si="1"/>
        <v>61.539999999999999</v>
      </c>
      <c r="L49" s="28">
        <v>90</v>
      </c>
      <c r="M49" s="29">
        <f t="shared" si="2"/>
        <v>13967.700000000001</v>
      </c>
      <c r="N49" s="30"/>
      <c r="O49" s="31"/>
    </row>
    <row r="50" ht="17.25">
      <c r="A50" s="24">
        <v>32</v>
      </c>
      <c r="B50" s="33" t="s">
        <v>73</v>
      </c>
      <c r="C50" s="26">
        <v>1772</v>
      </c>
      <c r="D50" s="26">
        <v>204</v>
      </c>
      <c r="E50" s="26">
        <v>0.82850000000000001</v>
      </c>
      <c r="F50" s="27">
        <v>0</v>
      </c>
      <c r="G50" s="26">
        <v>11.449999999999999</v>
      </c>
      <c r="H50" s="26">
        <f t="shared" si="0"/>
        <v>3429.2000000000003</v>
      </c>
      <c r="I50" s="27">
        <v>0</v>
      </c>
      <c r="J50" s="26">
        <v>8</v>
      </c>
      <c r="K50" s="26">
        <f t="shared" si="1"/>
        <v>69.870000000000005</v>
      </c>
      <c r="L50" s="32">
        <v>95</v>
      </c>
      <c r="M50" s="29">
        <f t="shared" si="2"/>
        <v>2396</v>
      </c>
      <c r="N50" s="30"/>
      <c r="O50" s="31"/>
    </row>
    <row r="51" ht="17.25">
      <c r="A51" s="24">
        <v>33</v>
      </c>
      <c r="B51" s="33" t="s">
        <v>74</v>
      </c>
      <c r="C51" s="26">
        <v>1411</v>
      </c>
      <c r="D51" s="26">
        <v>204</v>
      </c>
      <c r="E51" s="26">
        <v>0.82850000000000001</v>
      </c>
      <c r="F51" s="27">
        <v>0</v>
      </c>
      <c r="G51" s="26">
        <v>21.02</v>
      </c>
      <c r="H51" s="26">
        <f t="shared" si="0"/>
        <v>5012.8000000000002</v>
      </c>
      <c r="I51" s="27">
        <v>0</v>
      </c>
      <c r="J51" s="26">
        <v>8</v>
      </c>
      <c r="K51" s="26">
        <f t="shared" si="1"/>
        <v>38.060000000000002</v>
      </c>
      <c r="L51" s="28">
        <v>99</v>
      </c>
      <c r="M51" s="29">
        <f t="shared" si="2"/>
        <v>1907.9000000000001</v>
      </c>
      <c r="N51" s="30"/>
      <c r="O51" s="31"/>
    </row>
    <row r="52" ht="17.25">
      <c r="A52" s="24">
        <v>34</v>
      </c>
      <c r="B52" s="33" t="s">
        <v>75</v>
      </c>
      <c r="C52" s="26">
        <v>713</v>
      </c>
      <c r="D52" s="26">
        <v>204</v>
      </c>
      <c r="E52" s="26">
        <v>0.82850000000000001</v>
      </c>
      <c r="F52" s="27">
        <v>0</v>
      </c>
      <c r="G52" s="26">
        <v>11.449999999999999</v>
      </c>
      <c r="H52" s="26">
        <f t="shared" si="0"/>
        <v>1379.8000000000002</v>
      </c>
      <c r="I52" s="27">
        <v>0</v>
      </c>
      <c r="J52" s="26">
        <v>8</v>
      </c>
      <c r="K52" s="26">
        <f t="shared" si="1"/>
        <v>69.870000000000005</v>
      </c>
      <c r="L52" s="32">
        <v>99</v>
      </c>
      <c r="M52" s="29">
        <f t="shared" si="2"/>
        <v>964.10000000000002</v>
      </c>
      <c r="N52" s="30"/>
      <c r="O52" s="31"/>
    </row>
    <row r="53" ht="17.25">
      <c r="A53" s="24">
        <v>35</v>
      </c>
      <c r="B53" s="33" t="s">
        <v>76</v>
      </c>
      <c r="C53" s="26">
        <v>1751</v>
      </c>
      <c r="D53" s="26">
        <v>204</v>
      </c>
      <c r="E53" s="26">
        <v>0.82850000000000001</v>
      </c>
      <c r="F53" s="27">
        <v>0</v>
      </c>
      <c r="G53" s="26">
        <v>13</v>
      </c>
      <c r="H53" s="26">
        <f t="shared" si="0"/>
        <v>3847.3000000000002</v>
      </c>
      <c r="I53" s="27">
        <v>0</v>
      </c>
      <c r="J53" s="26">
        <v>8</v>
      </c>
      <c r="K53" s="26">
        <f t="shared" si="1"/>
        <v>61.539999999999999</v>
      </c>
      <c r="L53" s="28">
        <v>95</v>
      </c>
      <c r="M53" s="29">
        <f t="shared" si="2"/>
        <v>2367.5999999999999</v>
      </c>
      <c r="N53" s="30"/>
      <c r="O53" s="31"/>
    </row>
    <row r="54" ht="17.25">
      <c r="A54" s="24">
        <v>36</v>
      </c>
      <c r="B54" s="34" t="s">
        <v>77</v>
      </c>
      <c r="C54" s="26">
        <v>2161</v>
      </c>
      <c r="D54" s="26">
        <v>204</v>
      </c>
      <c r="E54" s="26">
        <v>0.82850000000000001</v>
      </c>
      <c r="F54" s="27">
        <v>0</v>
      </c>
      <c r="G54" s="26">
        <v>11.449999999999999</v>
      </c>
      <c r="H54" s="26">
        <f t="shared" si="0"/>
        <v>4182</v>
      </c>
      <c r="I54" s="27">
        <v>0</v>
      </c>
      <c r="J54" s="26">
        <v>8</v>
      </c>
      <c r="K54" s="26">
        <f t="shared" si="1"/>
        <v>69.870000000000005</v>
      </c>
      <c r="L54" s="32">
        <v>99</v>
      </c>
      <c r="M54" s="29">
        <f t="shared" si="2"/>
        <v>2922</v>
      </c>
      <c r="N54" s="30"/>
      <c r="O54" s="31"/>
    </row>
    <row r="55" ht="17.25">
      <c r="A55" s="24">
        <v>37</v>
      </c>
      <c r="B55" s="33" t="s">
        <v>78</v>
      </c>
      <c r="C55" s="26">
        <v>580</v>
      </c>
      <c r="D55" s="26">
        <v>204</v>
      </c>
      <c r="E55" s="26">
        <v>0.82850000000000001</v>
      </c>
      <c r="F55" s="27">
        <v>0</v>
      </c>
      <c r="G55" s="26">
        <v>11.449999999999999</v>
      </c>
      <c r="H55" s="26">
        <f t="shared" si="0"/>
        <v>1122.4000000000001</v>
      </c>
      <c r="I55" s="27">
        <v>0</v>
      </c>
      <c r="J55" s="26">
        <v>8</v>
      </c>
      <c r="K55" s="26">
        <f t="shared" si="1"/>
        <v>69.870000000000005</v>
      </c>
      <c r="L55" s="28">
        <v>99</v>
      </c>
      <c r="M55" s="29">
        <f t="shared" si="2"/>
        <v>784.20000000000005</v>
      </c>
      <c r="N55" s="30"/>
      <c r="O55" s="31"/>
    </row>
    <row r="56" ht="17.25">
      <c r="A56" s="24">
        <v>38</v>
      </c>
      <c r="B56" s="33" t="s">
        <v>79</v>
      </c>
      <c r="C56" s="26">
        <v>510</v>
      </c>
      <c r="D56" s="26">
        <v>204</v>
      </c>
      <c r="E56" s="26">
        <v>0.82850000000000001</v>
      </c>
      <c r="F56" s="27">
        <v>0</v>
      </c>
      <c r="G56" s="26">
        <v>11.720000000000001</v>
      </c>
      <c r="H56" s="26">
        <f t="shared" si="0"/>
        <v>1010.2</v>
      </c>
      <c r="I56" s="27">
        <v>0</v>
      </c>
      <c r="J56" s="26">
        <v>8</v>
      </c>
      <c r="K56" s="26">
        <f t="shared" si="1"/>
        <v>68.260000000000005</v>
      </c>
      <c r="L56" s="32">
        <v>99</v>
      </c>
      <c r="M56" s="29">
        <f t="shared" si="2"/>
        <v>689.60000000000002</v>
      </c>
      <c r="N56" s="30"/>
      <c r="O56" s="31"/>
    </row>
    <row r="57" ht="17.25">
      <c r="A57" s="24">
        <v>39</v>
      </c>
      <c r="B57" s="33" t="s">
        <v>80</v>
      </c>
      <c r="C57" s="26">
        <v>1391</v>
      </c>
      <c r="D57" s="26">
        <v>204</v>
      </c>
      <c r="E57" s="26">
        <v>0.82850000000000001</v>
      </c>
      <c r="F57" s="27">
        <v>0</v>
      </c>
      <c r="G57" s="26">
        <v>16</v>
      </c>
      <c r="H57" s="26">
        <f t="shared" si="0"/>
        <v>3761.6000000000004</v>
      </c>
      <c r="I57" s="27">
        <v>0</v>
      </c>
      <c r="J57" s="26">
        <v>8</v>
      </c>
      <c r="K57" s="26">
        <f t="shared" si="1"/>
        <v>50</v>
      </c>
      <c r="L57" s="28">
        <v>99</v>
      </c>
      <c r="M57" s="29">
        <f t="shared" si="2"/>
        <v>1880.8000000000002</v>
      </c>
      <c r="N57" s="30"/>
      <c r="O57" s="31"/>
    </row>
    <row r="58" ht="17.25">
      <c r="A58" s="24">
        <v>40</v>
      </c>
      <c r="B58" s="33" t="s">
        <v>81</v>
      </c>
      <c r="C58" s="26">
        <v>1566</v>
      </c>
      <c r="D58" s="26">
        <v>204</v>
      </c>
      <c r="E58" s="26">
        <v>0.82850000000000001</v>
      </c>
      <c r="F58" s="27">
        <v>0</v>
      </c>
      <c r="G58" s="26">
        <v>11.449999999999999</v>
      </c>
      <c r="H58" s="26">
        <f t="shared" si="0"/>
        <v>3030.5</v>
      </c>
      <c r="I58" s="27">
        <v>0</v>
      </c>
      <c r="J58" s="26">
        <v>8</v>
      </c>
      <c r="K58" s="26">
        <f t="shared" si="1"/>
        <v>69.870000000000005</v>
      </c>
      <c r="L58" s="32">
        <v>95</v>
      </c>
      <c r="M58" s="29">
        <f t="shared" si="2"/>
        <v>2117.4000000000001</v>
      </c>
      <c r="N58" s="30"/>
      <c r="O58" s="31"/>
    </row>
    <row r="59" ht="17.25">
      <c r="A59" s="24">
        <v>41</v>
      </c>
      <c r="B59" s="33" t="s">
        <v>82</v>
      </c>
      <c r="C59" s="26">
        <v>1082</v>
      </c>
      <c r="D59" s="26">
        <v>204</v>
      </c>
      <c r="E59" s="26">
        <v>0.82850000000000001</v>
      </c>
      <c r="F59" s="27">
        <v>0</v>
      </c>
      <c r="G59" s="26">
        <v>11.449999999999999</v>
      </c>
      <c r="H59" s="26">
        <f t="shared" si="0"/>
        <v>2093.9000000000001</v>
      </c>
      <c r="I59" s="27">
        <v>0</v>
      </c>
      <c r="J59" s="26">
        <v>8</v>
      </c>
      <c r="K59" s="26">
        <f t="shared" si="1"/>
        <v>69.870000000000005</v>
      </c>
      <c r="L59" s="28">
        <v>99</v>
      </c>
      <c r="M59" s="29">
        <f t="shared" si="2"/>
        <v>1463</v>
      </c>
      <c r="N59" s="30"/>
      <c r="O59" s="31"/>
    </row>
    <row r="60" ht="17.25">
      <c r="A60" s="24">
        <v>42</v>
      </c>
      <c r="B60" s="33" t="s">
        <v>83</v>
      </c>
      <c r="C60" s="26">
        <v>983</v>
      </c>
      <c r="D60" s="26">
        <v>204</v>
      </c>
      <c r="E60" s="26">
        <v>0.82850000000000001</v>
      </c>
      <c r="F60" s="27">
        <v>0</v>
      </c>
      <c r="G60" s="26">
        <v>12.800000000000001</v>
      </c>
      <c r="H60" s="26">
        <f t="shared" si="0"/>
        <v>2126.5999999999999</v>
      </c>
      <c r="I60" s="27">
        <v>0</v>
      </c>
      <c r="J60" s="26">
        <v>8</v>
      </c>
      <c r="K60" s="26">
        <f t="shared" si="1"/>
        <v>62.5</v>
      </c>
      <c r="L60" s="32">
        <v>99</v>
      </c>
      <c r="M60" s="29">
        <f t="shared" si="2"/>
        <v>1329.1000000000001</v>
      </c>
      <c r="N60" s="30"/>
      <c r="O60" s="31"/>
    </row>
    <row r="61" ht="16.5">
      <c r="A61" s="35"/>
      <c r="B61" s="36" t="s">
        <v>84</v>
      </c>
      <c r="C61" s="37">
        <f>SUM(C19:C60)</f>
        <v>135027</v>
      </c>
      <c r="D61" s="37"/>
      <c r="E61" s="37"/>
      <c r="F61" s="37"/>
      <c r="G61" s="37"/>
      <c r="H61" s="38">
        <f>SUM(H19:H60)</f>
        <v>298964.50000000006</v>
      </c>
      <c r="I61" s="37"/>
      <c r="J61" s="37"/>
      <c r="K61" s="37"/>
      <c r="L61" s="37"/>
      <c r="M61" s="29">
        <f>SUM(M19:M60)</f>
        <v>182573.40000000008</v>
      </c>
      <c r="O61" s="31"/>
    </row>
    <row r="63" ht="15">
      <c r="A63" s="39" t="s">
        <v>85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</row>
    <row r="65" ht="14.25"/>
  </sheetData>
  <mergeCells count="28">
    <mergeCell ref="B1:M1"/>
    <mergeCell ref="C3:J3"/>
    <mergeCell ref="C4:J4"/>
    <mergeCell ref="C5:J5"/>
    <mergeCell ref="C6:J6"/>
    <mergeCell ref="C7:J7"/>
    <mergeCell ref="C8:L8"/>
    <mergeCell ref="C9:J9"/>
    <mergeCell ref="C10:L10"/>
    <mergeCell ref="C11:G11"/>
    <mergeCell ref="B13:M13"/>
    <mergeCell ref="B14:M14"/>
    <mergeCell ref="A15:A17"/>
    <mergeCell ref="B15:B17"/>
    <mergeCell ref="C15:C17"/>
    <mergeCell ref="D15:E15"/>
    <mergeCell ref="F15:F17"/>
    <mergeCell ref="G15:M15"/>
    <mergeCell ref="D16:D17"/>
    <mergeCell ref="E16:E17"/>
    <mergeCell ref="G16:G17"/>
    <mergeCell ref="H16:H17"/>
    <mergeCell ref="I16:I17"/>
    <mergeCell ref="J16:J17"/>
    <mergeCell ref="K16:K17"/>
    <mergeCell ref="L16:L17"/>
    <mergeCell ref="M16:M17"/>
    <mergeCell ref="A63:M63"/>
  </mergeCells>
  <printOptions headings="0" gridLines="0"/>
  <pageMargins left="0.70866141732283461" right="0.70866141732283461" top="0.59055118110236249" bottom="0.31496062992125984" header="0.31496062992125984" footer="0.31496062992125984"/>
  <pageSetup paperSize="9" scale="54" firstPageNumber="1" fitToWidth="0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Антонина Мартынова</dc:creator>
  <cp:lastModifiedBy>suo</cp:lastModifiedBy>
  <cp:revision>9</cp:revision>
  <dcterms:created xsi:type="dcterms:W3CDTF">2023-10-27T06:46:37Z</dcterms:created>
  <dcterms:modified xsi:type="dcterms:W3CDTF">2025-10-31T09:59:52Z</dcterms:modified>
</cp:coreProperties>
</file>